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<sst xmlns="http://schemas.openxmlformats.org/spreadsheetml/2006/main" count="4284" uniqueCount="1042">
  <si>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</si>
  <si>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</si>
  <si>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</si>
  <si>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</si>
  <si>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</si>
  <si>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</si>
  <si>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</si>
  <si>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</si>
  <si>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</si>
  <si>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</si>
  <si>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</si>
  <si>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</si>
  <si>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</si>
  <si>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</si>
  <si>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</si>
  <si>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</si>
  <si>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</si>
  <si>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</si>
  <si>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</si>
  <si>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</si>
  <si>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</si>
  <si>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</si>
  <si>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</si>
  <si>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</si>
  <si>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</si>
  <si>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</si>
  <si>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</si>
  <si>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</si>
  <si>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</si>
  <si>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</si>
  <si>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</si>
  <si>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</si>
  <si>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</si>
  <si>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</si>
  <si>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</si>
  <si>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</si>
  <si>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</si>
  <si>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</si>
  <si>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</si>
  <si>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</si>
  <si>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</si>
  <si>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</si>
  <si>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</si>
  <si>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</si>
  <si>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</si>
  <si>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</si>
  <si>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</si>
  <si>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</si>
  <si>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</si>
  <si>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</si>
  <si>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</si>
  <si>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</si>
  <si>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</si>
  <si>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</si>
  <si>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</si>
  <si>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</si>
  <si>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</si>
  <si>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</si>
  <si>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</si>
  <si>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</si>
  <si>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</si>
  <si>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</si>
  <si>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</si>
  <si>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</si>
  <si>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</si>
  <si>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</si>
  <si>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</si>
  <si>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</si>
  <si>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</si>
  <si>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</si>
  <si>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</si>
  <si>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</si>
  <si>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</si>
  <si>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</si>
  <si>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</si>
  <si>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</si>
  <si>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</si>
  <si>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</si>
  <si>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</si>
  <si>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</si>
  <si>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</si>
  <si>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</si>
  <si>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</si>
  <si>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</si>
  <si>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</si>
  <si>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</si>
  <si>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</si>
  <si>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</si>
  <si>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</si>
  <si>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</si>
  <si>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</si>
  <si>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</si>
  <si>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</si>
  <si>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</si>
  <si>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</si>
  <si>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</si>
  <si>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</si>
  <si>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</si>
  <si>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</si>
  <si>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</si>
  <si>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</si>
  <si>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</si>
  <si>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</si>
  <si>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</si>
  <si>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</si>
  <si>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</si>
  <si>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</si>
  <si>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</si>
  <si>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</si>
  <si>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</si>
  <si>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</si>
  <si>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</si>
  <si>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</si>
  <si>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</si>
  <si>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</si>
  <si>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</si>
  <si>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</si>
  <si>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</si>
  <si>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</si>
  <si>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</si>
  <si>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</si>
  <si>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</si>
  <si>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</si>
  <si>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</si>
  <si>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</si>
  <si>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</si>
  <si>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</si>
  <si>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</si>
  <si>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</si>
  <si>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</si>
  <si>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</si>
  <si>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</si>
  <si>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</si>
  <si>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</si>
  <si>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</si>
  <si>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</si>
  <si>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</si>
  <si>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</si>
  <si>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</si>
  <si>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</si>
  <si>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</si>
  <si>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</si>
  <si>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</si>
  <si>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</si>
  <si>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</si>
  <si>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</si>
  <si>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</si>
  <si>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</si>
  <si>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</si>
  <si>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</si>
  <si>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</si>
  <si>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</si>
  <si>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</si>
  <si>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</si>
  <si>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</si>
  <si>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</si>
  <si>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</si>
  <si>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</si>
  <si>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</si>
  <si>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</si>
  <si>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</si>
  <si>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</si>
  <si>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</si>
  <si>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</si>
  <si>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</si>
  <si>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</si>
  <si>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</si>
  <si>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</si>
  <si>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</si>
  <si>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</si>
  <si>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</si>
  <si>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</si>
  <si>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</si>
  <si>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</si>
  <si>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</si>
  <si>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</si>
  <si>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</si>
  <si>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</si>
  <si>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</si>
  <si>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</si>
  <si>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</si>
  <si>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</si>
  <si>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</si>
  <si>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</si>
  <si>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</si>
  <si>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</si>
  <si>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</si>
  <si>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</si>
  <si>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</si>
  <si>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</si>
  <si>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</si>
  <si>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</si>
  <si>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</si>
  <si>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</si>
  <si>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</si>
  <si>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</si>
  <si>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</si>
  <si>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</si>
  <si>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</si>
  <si>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</si>
  <si>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</si>
  <si>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</si>
  <si>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</si>
  <si>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</si>
  <si>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</si>
  <si>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</si>
  <si>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</si>
  <si>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</si>
  <si>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</si>
  <si>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</si>
  <si>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</si>
  <si>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</si>
  <si>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</si>
  <si>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</si>
  <si>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</si>
  <si>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</si>
  <si>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</si>
  <si>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</si>
  <si>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</si>
  <si>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</si>
  <si>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</si>
  <si>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</si>
  <si>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</si>
  <si>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</si>
  <si>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</si>
  <si>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</si>
  <si>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</si>
  <si>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</si>
  <si>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</si>
  <si>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</si>
  <si>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</si>
  <si>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</si>
  <si>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</si>
  <si>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</si>
  <si>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</si>
  <si>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</si>
  <si>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</si>
  <si>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</si>
  <si>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</si>
  <si>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</si>
  <si>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</si>
  <si>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</si>
  <si>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</si>
  <si>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</si>
  <si>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</si>
  <si>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</si>
  <si>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</si>
  <si>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</si>
  <si>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</si>
  <si>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</si>
  <si>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</si>
  <si>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</si>
  <si>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</si>
  <si>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</si>
  <si>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</si>
  <si>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</si>
  <si>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</si>
  <si>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</si>
  <si>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</si>
  <si>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</si>
  <si>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</si>
  <si>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</si>
  <si>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</si>
  <si>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</si>
  <si>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</si>
  <si>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</si>
  <si>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</si>
  <si>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</si>
  <si>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</si>
  <si>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</si>
  <si>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</si>
  <si>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</si>
  <si>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</si>
  <si>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</si>
  <si>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</si>
  <si>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</si>
  <si>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</si>
  <si>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</si>
  <si>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</si>
  <si>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</si>
  <si>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</si>
  <si>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</si>
  <si>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</si>
  <si>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</si>
  <si>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</si>
  <si>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</si>
  <si>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</si>
  <si>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</si>
  <si>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</si>
  <si>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</si>
  <si>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</si>
  <si>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</si>
  <si>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</si>
  <si>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</si>
  <si>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</si>
  <si>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</si>
  <si>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</si>
  <si>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</si>
  <si>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</si>
  <si>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</si>
  <si>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</si>
  <si>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</si>
  <si>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</si>
  <si>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</si>
  <si>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</si>
  <si>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</si>
  <si>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</si>
  <si>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</si>
  <si>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</si>
  <si>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</si>
  <si>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</si>
  <si>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</si>
  <si>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</si>
  <si>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</si>
  <si>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</si>
  <si>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</si>
  <si>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</si>
  <si>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</si>
  <si>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</si>
  <si>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</si>
  <si>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</si>
  <si>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</si>
  <si>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</si>
  <si>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</si>
  <si>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</si>
  <si>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</si>
  <si>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</si>
  <si>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</si>
  <si>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</si>
  <si>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</si>
  <si>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</si>
  <si>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</si>
  <si>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</si>
  <si>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</si>
  <si>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</si>
  <si>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</si>
  <si>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</si>
  <si>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</si>
  <si>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</si>
  <si>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</si>
  <si>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</si>
  <si>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</si>
  <si>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</si>
  <si>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</si>
  <si>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</si>
  <si>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</si>
  <si>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</si>
  <si>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</si>
  <si>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</si>
  <si>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</si>
  <si>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</si>
  <si>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</si>
  <si>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</si>
  <si>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</si>
  <si>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</si>
  <si>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</si>
  <si>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</si>
  <si>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</si>
  <si>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</si>
  <si>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</si>
  <si>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</si>
  <si>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</si>
  <si>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</si>
  <si>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</si>
  <si>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</si>
  <si>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</si>
  <si>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</si>
  <si>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</si>
  <si>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</si>
  <si>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</si>
  <si>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</si>
  <si>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</si>
  <si>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</si>
  <si>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</si>
  <si>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</si>
  <si>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</si>
  <si>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</si>
  <si>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</si>
  <si>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</si>
  <si>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</si>
  <si>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</si>
  <si>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</si>
  <si>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</si>
  <si>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</si>
  <si>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</si>
  <si>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</si>
  <si>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</si>
  <si>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</si>
  <si>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</si>
  <si>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</si>
  <si>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</si>
  <si>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</si>
  <si>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</si>
  <si>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</si>
  <si>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</si>
  <si>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</si>
  <si>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</si>
  <si>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</si>
  <si>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</si>
  <si>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</si>
  <si>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</si>
  <si>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</si>
  <si>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</si>
  <si>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</si>
  <si>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</si>
  <si>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</si>
  <si>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</si>
  <si>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</si>
  <si>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</si>
  <si>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</si>
  <si>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</si>
  <si>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</si>
  <si>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</si>
  <si>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</si>
  <si>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</si>
  <si>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</si>
  <si>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</si>
  <si>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</si>
  <si>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</si>
  <si>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</si>
  <si>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</si>
  <si>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</si>
  <si>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</si>
  <si>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</si>
  <si>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</si>
  <si>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</si>
  <si>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</si>
  <si>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</si>
  <si>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</si>
  <si>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</si>
  <si>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</si>
  <si>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</si>
  <si>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</si>
  <si>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</si>
  <si>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</si>
  <si>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</si>
  <si>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</si>
  <si>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</si>
  <si>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</si>
  <si>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</si>
  <si>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</si>
  <si>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</si>
  <si>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</si>
  <si>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</si>
  <si>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</si>
  <si>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</si>
  <si>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</si>
  <si>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</si>
  <si>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</si>
  <si>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</si>
  <si>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</si>
  <si>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</si>
  <si>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</si>
  <si>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</si>
  <si>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</si>
  <si>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</si>
  <si>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</si>
  <si>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</si>
  <si>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</si>
  <si>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</si>
  <si>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</si>
  <si>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</si>
  <si>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</si>
  <si>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</si>
  <si>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</si>
  <si>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</si>
  <si>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</si>
  <si>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</si>
  <si>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</si>
  <si>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</si>
  <si>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</si>
  <si>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</si>
  <si>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</si>
  <si>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</si>
  <si>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</si>
  <si>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</si>
  <si>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</si>
  <si>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</si>
  <si>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</si>
  <si>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</si>
  <si>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</si>
  <si>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</si>
  <si>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</si>
  <si>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</si>
  <si>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</si>
  <si>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</si>
  <si>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</si>
  <si>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</si>
  <si>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</si>
  <si>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</si>
  <si>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</si>
  <si>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</si>
  <si>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</si>
  <si>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</si>
  <si>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</si>
  <si>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</si>
  <si>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</si>
  <si>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</si>
  <si>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</si>
  <si>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</si>
  <si>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</si>
  <si>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</si>
  <si>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</si>
  <si>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</si>
  <si>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</si>
  <si>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</si>
  <si>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</si>
  <si>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</si>
  <si>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</si>
  <si>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</si>
  <si>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</si>
  <si>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</si>
  <si>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</si>
  <si>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</si>
  <si>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</si>
  <si>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</si>
  <si>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</si>
  <si>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</si>
  <si>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</si>
  <si>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</si>
  <si>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</si>
  <si>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</si>
  <si>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</si>
  <si>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</si>
  <si>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</si>
  <si>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</si>
  <si>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</si>
  <si>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</si>
  <si>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</si>
  <si>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</si>
  <si>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</si>
  <si>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</si>
  <si>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</si>
  <si>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</si>
  <si>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</si>
  <si>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</si>
  <si>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</si>
  <si>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</si>
  <si>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</si>
  <si>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</si>
  <si>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</si>
  <si>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</si>
  <si>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</si>
  <si>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</si>
  <si>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</si>
  <si>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</si>
  <si>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</si>
  <si>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</si>
  <si>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</si>
  <si>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</si>
  <si>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</si>
  <si>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</si>
  <si>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</si>
  <si>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</si>
  <si>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</si>
  <si>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</si>
  <si>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</si>
  <si>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</si>
  <si>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</si>
  <si>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</si>
  <si>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</si>
  <si>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</si>
  <si>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</si>
  <si>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</si>
  <si>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</si>
  <si>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</si>
  <si>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</si>
  <si>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</si>
  <si>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</si>
  <si>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</si>
  <si>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</si>
  <si>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</si>
  <si>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</si>
  <si>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</si>
  <si>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</si>
  <si>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</si>
  <si>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</si>
  <si>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</si>
  <si>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</si>
  <si>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</si>
  <si>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</si>
  <si>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</si>
  <si>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</si>
  <si>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</si>
  <si>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</si>
  <si>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</si>
  <si>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</si>
  <si>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</si>
  <si>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</si>
  <si>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</si>
  <si>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</si>
  <si>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</si>
  <si>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</si>
  <si>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</si>
  <si>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</si>
  <si>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</si>
  <si>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</si>
  <si>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</si>
  <si>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</si>
  <si>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</si>
  <si>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</si>
  <si>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</si>
  <si>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</si>
  <si>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</si>
  <si>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</si>
  <si>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</si>
  <si>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</si>
  <si>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</si>
  <si>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</si>
  <si>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</si>
  <si>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</si>
  <si>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</si>
  <si>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</si>
  <si>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</si>
  <si>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</si>
  <si>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</si>
  <si>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</si>
  <si>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</si>
  <si>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</si>
  <si>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</si>
  <si>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</si>
  <si>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</si>
  <si>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</si>
  <si>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</si>
  <si>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</si>
  <si>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</si>
  <si>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</si>
  <si>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</si>
  <si>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</si>
  <si>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</si>
  <si>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</si>
  <si>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</si>
  <si>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</si>
  <si>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</si>
  <si>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</si>
  <si>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</si>
  <si>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</si>
  <si>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</si>
  <si>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</si>
  <si>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</si>
  <si>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</si>
  <si>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</si>
  <si>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</si>
  <si>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</si>
  <si>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</si>
  <si>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</si>
  <si>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</si>
  <si>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</si>
  <si>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</si>
  <si>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</si>
  <si>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</si>
  <si>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</si>
  <si>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</si>
  <si>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</si>
  <si>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</si>
  <si>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</si>
  <si>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</si>
  <si>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</si>
  <si>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</si>
  <si>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</si>
  <si>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</si>
  <si>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</si>
  <si>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</si>
  <si>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</si>
  <si>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</si>
  <si>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</si>
  <si>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</si>
  <si>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</si>
  <si>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</si>
  <si>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</si>
  <si>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</si>
  <si>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</si>
  <si>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</si>
  <si>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</si>
  <si>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</si>
  <si>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</si>
  <si>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</si>
  <si>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</si>
  <si>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</si>
  <si>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</si>
  <si>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</si>
  <si>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</si>
  <si>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</si>
  <si>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</si>
  <si>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</si>
  <si>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</si>
  <si>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</si>
  <si>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</si>
  <si>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</si>
  <si>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</si>
  <si>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</si>
  <si>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</si>
  <si>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</si>
  <si>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</si>
  <si>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</si>
  <si>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</si>
  <si>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</si>
  <si>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</si>
  <si>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</si>
  <si>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</si>
  <si>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</si>
  <si>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</si>
  <si>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</si>
  <si>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</si>
  <si>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</si>
  <si>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</si>
  <si>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</si>
  <si>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</si>
  <si>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</si>
  <si>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</si>
  <si>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</si>
  <si>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</si>
  <si>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</si>
  <si>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</si>
  <si>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</si>
  <si>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</si>
  <si>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</si>
  <si>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</si>
  <si>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</si>
  <si>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</si>
  <si>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</si>
  <si>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</si>
  <si>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</si>
  <si>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</si>
  <si>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</si>
  <si>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</si>
  <si>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</si>
  <si>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</si>
  <si>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</si>
  <si>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</si>
  <si>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</si>
  <si>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</si>
  <si>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</si>
  <si>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</si>
  <si>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</si>
  <si>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</si>
  <si>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</si>
  <si>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</si>
  <si>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</si>
  <si>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</si>
  <si>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</si>
  <si>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</si>
  <si>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</si>
  <si>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</si>
  <si>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</si>
  <si>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</si>
  <si>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</si>
  <si>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</si>
  <si>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</si>
  <si>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</si>
  <si>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</si>
  <si>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</si>
  <si>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</si>
  <si>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</si>
  <si>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</si>
  <si>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</si>
  <si>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</si>
  <si>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</si>
  <si>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</si>
  <si>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孙德忠</t>
  </si>
  <si>
    <t>坐落：</t>
  </si>
  <si>
    <t>容城县午方北庄村</t>
  </si>
  <si>
    <t>调查编号：</t>
  </si>
  <si>
    <t>0201015-01-02-0012-Z1</t>
  </si>
  <si>
    <t>价值时点：</t>
  </si>
  <si>
    <t>2024年10月24日</t>
  </si>
  <si>
    <t>报告编号：</t>
  </si>
  <si>
    <t>康正（容城县）2024评字第7号-午方北庄村</t>
  </si>
  <si>
    <t>2-9</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</si>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</sst>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rgb="FF000000"/>
      <name val="宋体"/>
      <charset val="134"/>
    </font>
    <font>
      <sz val="12"/>
      <name val="仿宋_GB2312"/>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0201015-01-02-0012-Z1</v>
      </c>
      <c r="C2" s="335">
        <f>输机表!P2</f>
        <v>0</v>
      </c>
      <c r="D2" s="335" t="str">
        <f>输机表!U2&amp;输机表!Y2</f>
        <v>康正（容城县）2024评字第7号-午方北庄村2-9</v>
      </c>
      <c r="E2" s="335" t="str">
        <f>输机表!D2</f>
        <v>孙德忠</v>
      </c>
      <c r="F2" s="335" t="str">
        <f>输机表!F2</f>
        <v>容城县午方北庄村</v>
      </c>
      <c r="G2" s="335">
        <f ca="1">结果通知单!C12</f>
        <v>48.21</v>
      </c>
      <c r="H2" s="335">
        <f ca="1">结果通知单!N7</f>
        <v>48.21</v>
      </c>
      <c r="I2" s="335">
        <f ca="1">结果通知单!O7</f>
        <v>0</v>
      </c>
      <c r="J2" s="335">
        <f ca="1">结果通知单!P7</f>
        <v>0</v>
      </c>
      <c r="K2" s="335">
        <f ca="1">结果通知单!G12</f>
        <v>56550</v>
      </c>
      <c r="L2" s="335">
        <f ca="1">结果通知单!G41</f>
        <v>33229</v>
      </c>
      <c r="M2" s="335">
        <f ca="1">IF(K2+L2=结果通知单!C42,K2+L2,"请检查")</f>
        <v>89779</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3" workbookViewId="0">
      <selection activeCell="G191" sqref="G191:H19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2</v>
      </c>
      <c r="E4" s="87">
        <v>3.3</v>
      </c>
      <c r="F4" s="87" t="s">
        <v>863</v>
      </c>
      <c r="G4" s="87" t="s">
        <v>864</v>
      </c>
      <c r="H4" s="87" t="s">
        <v>865</v>
      </c>
      <c r="I4" s="87">
        <v>37</v>
      </c>
      <c r="J4" s="87">
        <v>1</v>
      </c>
      <c r="K4" s="87" t="s">
        <v>866</v>
      </c>
      <c r="L4" s="87" t="s">
        <v>867</v>
      </c>
      <c r="M4" s="87">
        <v>0.4</v>
      </c>
      <c r="N4" s="87">
        <v>0.2</v>
      </c>
      <c r="O4" s="87" t="s">
        <v>867</v>
      </c>
      <c r="P4" s="87" t="s">
        <v>867</v>
      </c>
      <c r="Q4" s="87" t="s">
        <v>868</v>
      </c>
      <c r="R4" s="87" t="s">
        <v>869</v>
      </c>
      <c r="S4" s="124">
        <v>48.21</v>
      </c>
      <c r="T4" s="124" t="s">
        <v>870</v>
      </c>
      <c r="U4" s="124"/>
      <c r="V4" s="125"/>
      <c r="W4" s="91">
        <f>ROUND(F5*ROUND(E5+G5+H5+I5+J5+K5+L5+M5+N5+O5+P5+Q5+R5+U5+T5+1,3)*V5,0)</f>
        <v>963</v>
      </c>
      <c r="X4" s="126">
        <f>ROUND(L60/S4,0)</f>
        <v>210</v>
      </c>
      <c r="Y4" s="126">
        <f>W4+X4</f>
        <v>1173</v>
      </c>
      <c r="Z4" s="143">
        <f>ROUND(Y4*S4,0)</f>
        <v>56550</v>
      </c>
      <c r="AA4" s="144">
        <f>IF(Q4="无",0,IF(Q4="地暖",0,S4))</f>
        <v>48.21</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868</v>
      </c>
      <c r="BQ4" s="162" t="s">
        <v>880</v>
      </c>
      <c r="BR4" s="162" t="s">
        <v>881</v>
      </c>
      <c r="BS4" s="162" t="s">
        <v>869</v>
      </c>
      <c r="BT4" s="224" t="s">
        <v>867</v>
      </c>
      <c r="BU4" s="162" t="s">
        <v>869</v>
      </c>
      <c r="BV4" s="162" t="s">
        <v>867</v>
      </c>
      <c r="BW4" s="162" t="s">
        <v>869</v>
      </c>
      <c r="BX4" s="162" t="s">
        <v>867</v>
      </c>
      <c r="BY4" s="161" t="s">
        <v>871</v>
      </c>
      <c r="BZ4" s="161" t="s">
        <v>872</v>
      </c>
      <c r="CA4" s="161" t="s">
        <v>871</v>
      </c>
      <c r="CB4" s="161" t="s">
        <v>867</v>
      </c>
      <c r="CC4" s="161" t="s">
        <v>882</v>
      </c>
      <c r="CD4" s="161" t="s">
        <v>883</v>
      </c>
      <c r="CE4" s="161" t="s">
        <v>884</v>
      </c>
      <c r="CF4" s="161" t="s">
        <v>865</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1180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0.85</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910</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884</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884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884</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884</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80</v>
      </c>
      <c r="D30" s="103" t="s">
        <v>97</v>
      </c>
      <c r="E30" s="103"/>
      <c r="F30" s="104" t="str">
        <f>+D30</f>
        <v>铁质防盗网</v>
      </c>
      <c r="G30" s="105">
        <f>1.3*1.6*3</f>
        <v>6.24</v>
      </c>
      <c r="H30" s="105"/>
      <c r="I30" s="117" t="str">
        <f t="shared" ref="I30:I59" si="48">VLOOKUP(F30,价格表,2,0)</f>
        <v>㎡</v>
      </c>
      <c r="J30" s="104">
        <f t="shared" ref="J30:J59" si="49">VLOOKUP(F30,价格表,5,0)</f>
        <v>80</v>
      </c>
      <c r="K30" s="118">
        <f>$V$5</f>
        <v>0.85</v>
      </c>
      <c r="L30" s="104">
        <f>ROUND(IFERROR(ROUND(G30,2)*J30*K30,),0)</f>
        <v>424</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10</v>
      </c>
      <c r="D31" s="103" t="s">
        <v>15</v>
      </c>
      <c r="E31" s="103"/>
      <c r="F31" s="104" t="str">
        <f t="shared" ref="F31:F59" si="52">+D31</f>
        <v>外墙普通贴砖</v>
      </c>
      <c r="G31" s="105">
        <f>(6.2+8.2)*3.5-1.2*1.5*4</f>
        <v>43.2</v>
      </c>
      <c r="H31" s="105"/>
      <c r="I31" s="117" t="str">
        <f t="shared" si="48"/>
        <v>㎡</v>
      </c>
      <c r="J31" s="104">
        <f t="shared" si="49"/>
        <v>85</v>
      </c>
      <c r="K31" s="118">
        <f t="shared" ref="K31:K59" si="53">$V$5</f>
        <v>0.85</v>
      </c>
      <c r="L31" s="104">
        <f t="shared" ref="L31:L59" si="54">ROUND(IFERROR(ROUND(G31,2)*J31*K31,),0)</f>
        <v>3121</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报告编号：康正（容城县）2024评字第7号-午方北庄村2-9</v>
      </c>
      <c r="EZ31" s="263"/>
      <c r="FA31" s="263"/>
      <c r="FB31" s="263"/>
      <c r="FC31" s="263"/>
    </row>
    <row r="32" ht="22.15" customHeight="1" spans="1:159">
      <c r="A32" s="101"/>
      <c r="B32" s="102">
        <v>3</v>
      </c>
      <c r="C32" s="103" t="s">
        <v>30</v>
      </c>
      <c r="D32" s="103" t="s">
        <v>40</v>
      </c>
      <c r="E32" s="103"/>
      <c r="F32" s="104" t="str">
        <f t="shared" si="52"/>
        <v>60地砖</v>
      </c>
      <c r="G32" s="105">
        <f>S4</f>
        <v>48.21</v>
      </c>
      <c r="H32" s="105"/>
      <c r="I32" s="117" t="str">
        <f t="shared" si="48"/>
        <v>㎡</v>
      </c>
      <c r="J32" s="104">
        <f t="shared" si="49"/>
        <v>80</v>
      </c>
      <c r="K32" s="118">
        <f t="shared" si="53"/>
        <v>0.85</v>
      </c>
      <c r="L32" s="104">
        <f t="shared" si="54"/>
        <v>3278</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942</v>
      </c>
      <c r="EW32" s="39" t="str">
        <f>D2</f>
        <v>孙德忠</v>
      </c>
      <c r="EX32" s="40"/>
      <c r="EY32" s="41" t="s">
        <v>943</v>
      </c>
      <c r="EZ32" s="42"/>
      <c r="FA32" s="39">
        <f>G2</f>
        <v>0</v>
      </c>
      <c r="FB32" s="43"/>
      <c r="FC32" s="40"/>
    </row>
    <row r="33" ht="21.6" customHeight="1" spans="1:159">
      <c r="A33" s="101"/>
      <c r="B33" s="102">
        <v>4</v>
      </c>
      <c r="C33" s="103" t="s">
        <v>60</v>
      </c>
      <c r="D33" s="103" t="s">
        <v>65</v>
      </c>
      <c r="E33" s="103"/>
      <c r="F33" s="104" t="str">
        <f t="shared" si="52"/>
        <v>普通石膏板吊顶</v>
      </c>
      <c r="G33" s="105">
        <f>G32</f>
        <v>48.21</v>
      </c>
      <c r="H33" s="105"/>
      <c r="I33" s="117" t="str">
        <f t="shared" si="48"/>
        <v>㎡</v>
      </c>
      <c r="J33" s="104">
        <f t="shared" si="49"/>
        <v>30</v>
      </c>
      <c r="K33" s="118">
        <f t="shared" si="53"/>
        <v>0.85</v>
      </c>
      <c r="L33" s="104">
        <f t="shared" si="54"/>
        <v>1229</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145</v>
      </c>
      <c r="D34" s="103" t="s">
        <v>146</v>
      </c>
      <c r="E34" s="103"/>
      <c r="F34" s="104" t="str">
        <f t="shared" si="52"/>
        <v>彩钢单板隔热板（平）</v>
      </c>
      <c r="G34" s="105">
        <f>G33</f>
        <v>48.21</v>
      </c>
      <c r="H34" s="105"/>
      <c r="I34" s="117" t="str">
        <f t="shared" si="48"/>
        <v>㎡</v>
      </c>
      <c r="J34" s="104">
        <f t="shared" si="49"/>
        <v>50</v>
      </c>
      <c r="K34" s="118">
        <f t="shared" si="53"/>
        <v>0.85</v>
      </c>
      <c r="L34" s="104">
        <f t="shared" si="54"/>
        <v>2049</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c r="D35" s="103"/>
      <c r="E35" s="103"/>
      <c r="F35" s="104">
        <f t="shared" si="52"/>
        <v>0</v>
      </c>
      <c r="G35" s="105"/>
      <c r="H35" s="105"/>
      <c r="I35" s="117" t="e">
        <f t="shared" si="48"/>
        <v>#N/A</v>
      </c>
      <c r="J35" s="104" t="e">
        <f t="shared" si="49"/>
        <v>#N/A</v>
      </c>
      <c r="K35" s="118">
        <f t="shared" si="53"/>
        <v>0.85</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0.85</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0.85</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0.85</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水泥地面</v>
      </c>
      <c r="BH38" s="220">
        <f>ROUND(G186,2)</f>
        <v>33.55</v>
      </c>
      <c r="BI38" s="172" t="str">
        <f t="shared" ref="BI38:BI51" si="67">I186</f>
        <v>㎡</v>
      </c>
      <c r="BJ38" s="172">
        <f ca="1" t="shared" ref="BJ38:BJ51" si="68">L186</f>
        <v>1678</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0.85</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平砖地面</v>
      </c>
      <c r="BH39" s="220">
        <f t="shared" ref="BH39:BH71" si="69">ROUND(G187,2)</f>
        <v>6</v>
      </c>
      <c r="BI39" s="172" t="str">
        <f t="shared" si="67"/>
        <v>㎡</v>
      </c>
      <c r="BJ39" s="172">
        <f ca="1" t="shared" si="68"/>
        <v>150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0.85</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简易厕所</v>
      </c>
      <c r="BH40" s="220">
        <f t="shared" si="69"/>
        <v>1</v>
      </c>
      <c r="BI40" s="172" t="str">
        <f t="shared" si="67"/>
        <v>个</v>
      </c>
      <c r="BJ40" s="172">
        <f ca="1" t="shared" si="68"/>
        <v>600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0.85</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水井</v>
      </c>
      <c r="BH41" s="220">
        <f t="shared" si="69"/>
        <v>1</v>
      </c>
      <c r="BI41" s="172" t="str">
        <f t="shared" si="67"/>
        <v>眼</v>
      </c>
      <c r="BJ41" s="172">
        <f ca="1" t="shared" si="68"/>
        <v>4000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0.85</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空调</v>
      </c>
      <c r="BH42" s="220">
        <f t="shared" si="69"/>
        <v>1</v>
      </c>
      <c r="BI42" s="172" t="str">
        <f t="shared" si="67"/>
        <v>台</v>
      </c>
      <c r="BJ42" s="172">
        <f ca="1" t="shared" si="68"/>
        <v>400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0.85</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监控摄像头</v>
      </c>
      <c r="BH43" s="220">
        <f t="shared" si="69"/>
        <v>6</v>
      </c>
      <c r="BI43" s="172" t="str">
        <f t="shared" si="67"/>
        <v>个</v>
      </c>
      <c r="BJ43" s="172">
        <f ca="1" t="shared" si="68"/>
        <v>1200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台阶</v>
      </c>
      <c r="BH44" s="220">
        <f t="shared" si="69"/>
        <v>1.89</v>
      </c>
      <c r="BI44" s="172" t="str">
        <f t="shared" si="67"/>
        <v>㎡</v>
      </c>
      <c r="BJ44" s="172">
        <f ca="1" t="shared" si="68"/>
        <v>662</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渗水井</v>
      </c>
      <c r="BH45" s="220">
        <f t="shared" si="69"/>
        <v>2</v>
      </c>
      <c r="BI45" s="172" t="str">
        <f t="shared" si="67"/>
        <v>个</v>
      </c>
      <c r="BJ45" s="172">
        <f ca="1" t="shared" si="68"/>
        <v>1200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火炕</v>
      </c>
      <c r="BH46" s="220">
        <f t="shared" si="69"/>
        <v>1</v>
      </c>
      <c r="BI46" s="172" t="str">
        <f t="shared" si="67"/>
        <v>个</v>
      </c>
      <c r="BJ46" s="172">
        <f ca="1" t="shared" si="68"/>
        <v>1000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水泥地面</v>
      </c>
      <c r="EW46" s="58">
        <f ca="1">IF(EV46="","",SUMIF($BG$38:$BG$107,EV46,$BH$38:$BH$107))</f>
        <v>33.55</v>
      </c>
      <c r="EX46" s="58" t="str">
        <f ca="1">IFERROR(VLOOKUP(FE46,$BD$38:$BJ$92,6,0),"")</f>
        <v>㎡</v>
      </c>
      <c r="EY46" s="59">
        <f ca="1">IF(EV46="","",SUMIF($BG$38:$BG$107,EV46,$BJ$38:$BJ$107))</f>
        <v>1678</v>
      </c>
      <c r="EZ46" s="59" t="str">
        <f ca="1">IFERROR(VLOOKUP(FF46,$BD$38:$BJ$92,4,0),"")</f>
        <v>平砖地面</v>
      </c>
      <c r="FA46" s="58">
        <f ca="1">IF(EZ46="","",SUMIF($BG$38:$BG$107,EZ46,$BH$38:$BH$107))</f>
        <v>6</v>
      </c>
      <c r="FB46" s="58" t="str">
        <f ca="1">IFERROR(VLOOKUP(FF46,$BD$38:$BJ$92,6,0),"")</f>
        <v>㎡</v>
      </c>
      <c r="FC46" s="59">
        <f ca="1">IF(EZ46="","",SUMIF($BG$38:$BG$107,EZ46,$BJ$38:$BJ$107))</f>
        <v>150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灶台</v>
      </c>
      <c r="BH47" s="220">
        <f t="shared" si="69"/>
        <v>1</v>
      </c>
      <c r="BI47" s="172" t="str">
        <f t="shared" si="67"/>
        <v>个</v>
      </c>
      <c r="BJ47" s="172">
        <f ca="1" t="shared" si="68"/>
        <v>300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简易厕所</v>
      </c>
      <c r="EW47" s="58">
        <f ca="1">IF(EV47="","",SUMIF($BG$38:$BG$107,EV47,$BH$38:$BH$107))</f>
        <v>1</v>
      </c>
      <c r="EX47" s="58" t="str">
        <f ca="1">IFERROR(VLOOKUP(FE47,$BD$38:$BJ$92,6,0),"")</f>
        <v>个</v>
      </c>
      <c r="EY47" s="59">
        <f ca="1">IF(EV47="","",SUMIF($BG$38:$BG$107,EV47,$BJ$38:$BJ$107))</f>
        <v>600</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铁丝网围挡</v>
      </c>
      <c r="BH48" s="220">
        <f t="shared" si="69"/>
        <v>103.36</v>
      </c>
      <c r="BI48" s="172" t="str">
        <f t="shared" si="67"/>
        <v>㎡</v>
      </c>
      <c r="BJ48" s="172">
        <f ca="1" t="shared" si="68"/>
        <v>2067</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监控摄像头</v>
      </c>
      <c r="FA48" s="58">
        <f ca="1">IF(EZ48="","",SUMIF($BG$38:$BG$107,EZ48,$BH$38:$BH$107))</f>
        <v>6</v>
      </c>
      <c r="FB48" s="58" t="str">
        <f ca="1">IFERROR(VLOOKUP(FF48,$BD$38:$BJ$92,6,0),"")</f>
        <v>个</v>
      </c>
      <c r="FC48" s="59">
        <f ca="1">IF(EZ48="","",SUMIF($BG$38:$BG$107,EZ48,$BJ$38:$BJ$107))</f>
        <v>1200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材树</v>
      </c>
      <c r="BH49" s="220">
        <f t="shared" si="69"/>
        <v>2</v>
      </c>
      <c r="BI49" s="172" t="str">
        <f t="shared" si="67"/>
        <v>棵</v>
      </c>
      <c r="BJ49" s="172">
        <f ca="1" t="shared" si="68"/>
        <v>160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台阶</v>
      </c>
      <c r="EW49" s="58">
        <f ca="1">IF(EV49="","",SUMIF($BG$38:$BG$107,EV49,$BH$38:$BH$107))</f>
        <v>1.89</v>
      </c>
      <c r="EX49" s="58" t="str">
        <f ca="1">IFERROR(VLOOKUP(FE49,$BD$38:$BJ$92,6,0),"")</f>
        <v>㎡</v>
      </c>
      <c r="EY49" s="59">
        <f ca="1">IF(EV49="","",SUMIF($BG$38:$BG$107,EV49,$BJ$38:$BJ$107))</f>
        <v>662</v>
      </c>
      <c r="EZ49" s="59" t="str">
        <f ca="1">IFERROR(VLOOKUP(FF49,$BD$38:$BJ$92,4,0),"")</f>
        <v>渗水井</v>
      </c>
      <c r="FA49" s="58">
        <f ca="1">IF(EZ49="","",SUMIF($BG$38:$BG$107,EZ49,$BH$38:$BH$107))</f>
        <v>2</v>
      </c>
      <c r="FB49" s="58" t="str">
        <f ca="1">IFERROR(VLOOKUP(FF49,$BD$38:$BJ$92,6,0),"")</f>
        <v>个</v>
      </c>
      <c r="FC49" s="59">
        <f ca="1">IF(EZ49="","",SUMIF($BG$38:$BG$107,EZ49,$BJ$38:$BJ$107))</f>
        <v>1200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材树</v>
      </c>
      <c r="BH50" s="220">
        <f t="shared" si="69"/>
        <v>2</v>
      </c>
      <c r="BI50" s="172" t="str">
        <f t="shared" si="67"/>
        <v>棵</v>
      </c>
      <c r="BJ50" s="172">
        <f ca="1" t="shared" si="68"/>
        <v>500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火炕</v>
      </c>
      <c r="EW50" s="58">
        <f ca="1">IF(EV50="","",SUMIF($BG$38:$BG$107,EV50,$BH$38:$BH$107))</f>
        <v>1</v>
      </c>
      <c r="EX50" s="58" t="str">
        <f ca="1">IFERROR(VLOOKUP(FE50,$BD$38:$BJ$92,6,0),"")</f>
        <v>个</v>
      </c>
      <c r="EY50" s="59">
        <f ca="1">IF(EV50="","",SUMIF($BG$38:$BG$107,EV50,$BJ$38:$BJ$107))</f>
        <v>1000</v>
      </c>
      <c r="EZ50" s="59" t="str">
        <f ca="1">IFERROR(VLOOKUP(FF50,$BD$38:$BJ$92,4,0),"")</f>
        <v>灶台</v>
      </c>
      <c r="FA50" s="58">
        <f ca="1">IF(EZ50="","",SUMIF($BG$38:$BG$107,EZ50,$BH$38:$BH$107))</f>
        <v>1</v>
      </c>
      <c r="FB50" s="58" t="str">
        <f ca="1">IFERROR(VLOOKUP(FF50,$BD$38:$BJ$92,6,0),"")</f>
        <v>个</v>
      </c>
      <c r="FC50" s="59">
        <f ca="1">IF(EZ50="","",SUMIF($BG$38:$BG$107,EZ50,$BJ$38:$BJ$107))</f>
        <v>300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材树</v>
      </c>
      <c r="BH51" s="220">
        <f t="shared" si="69"/>
        <v>1</v>
      </c>
      <c r="BI51" s="172" t="str">
        <f t="shared" si="67"/>
        <v>棵</v>
      </c>
      <c r="BJ51" s="172">
        <f ca="1" t="shared" si="68"/>
        <v>350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果树</v>
      </c>
      <c r="BH52" s="220">
        <f t="shared" si="69"/>
        <v>59</v>
      </c>
      <c r="BI52" s="172" t="str">
        <f t="shared" ref="BI52:BI71" si="72">I200</f>
        <v>棵</v>
      </c>
      <c r="BJ52" s="172">
        <f ca="1" t="shared" ref="BJ52:BJ71" si="73">L200</f>
        <v>2950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果树</v>
      </c>
      <c r="BH53" s="220">
        <f t="shared" si="69"/>
        <v>9</v>
      </c>
      <c r="BI53" s="172" t="str">
        <f t="shared" si="72"/>
        <v>棵</v>
      </c>
      <c r="BJ53" s="172">
        <f ca="1" t="shared" si="73"/>
        <v>1800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果树</v>
      </c>
      <c r="BH54" s="220">
        <f t="shared" si="69"/>
        <v>1</v>
      </c>
      <c r="BI54" s="172" t="str">
        <f t="shared" si="72"/>
        <v>棵</v>
      </c>
      <c r="BJ54" s="172">
        <f ca="1" t="shared" si="73"/>
        <v>500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13</v>
      </c>
      <c r="BE55" s="172">
        <f ca="1">IF(BJ55=0,0,IF(COUNTIF($BG55:$BG$107,BG55)&lt;2,1,0))</f>
        <v>1</v>
      </c>
      <c r="BF55" s="172">
        <v>18</v>
      </c>
      <c r="BG55" s="172" t="str">
        <f t="shared" si="71"/>
        <v>果树</v>
      </c>
      <c r="BH55" s="220">
        <f t="shared" si="69"/>
        <v>2</v>
      </c>
      <c r="BI55" s="172" t="str">
        <f t="shared" si="72"/>
        <v>棵</v>
      </c>
      <c r="BJ55" s="172">
        <f ca="1" t="shared" si="73"/>
        <v>1400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14</v>
      </c>
      <c r="BE56" s="172">
        <f ca="1">IF(BJ56=0,0,IF(COUNTIF($BG56:$BG$107,BG56)&lt;2,1,0))</f>
        <v>1</v>
      </c>
      <c r="BF56" s="172">
        <v>19</v>
      </c>
      <c r="BG56" s="172" t="str">
        <f t="shared" si="71"/>
        <v>窝</v>
      </c>
      <c r="BH56" s="220">
        <f t="shared" si="69"/>
        <v>1</v>
      </c>
      <c r="BI56" s="172" t="str">
        <f t="shared" si="72"/>
        <v>个</v>
      </c>
      <c r="BJ56" s="172">
        <f ca="1" t="shared" si="73"/>
        <v>150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10101</v>
      </c>
      <c r="M60" s="120"/>
      <c r="N60" s="107"/>
      <c r="O60" s="103" t="s">
        <v>959</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铁丝网围挡</v>
      </c>
      <c r="EW60" s="58">
        <f ca="1" t="shared" ref="EW60:EW71" si="76">IF(EV60="","",SUMIF($BG$38:$BG$107,EV60,$BH$38:$BH$107))</f>
        <v>103.36</v>
      </c>
      <c r="EX60" s="58" t="str">
        <f ca="1" t="shared" ref="EX60:EX71" si="77">IFERROR(VLOOKUP(FE60,$BD$38:$BJ$92,6,0),"")</f>
        <v>㎡</v>
      </c>
      <c r="EY60" s="59">
        <f ca="1" t="shared" ref="EY60:EY71" si="78">IF(EV60="","",SUMIF($BG$38:$BG$107,EV60,$BJ$38:$BJ$107))</f>
        <v>2067</v>
      </c>
      <c r="EZ60" s="59" t="str">
        <f ca="1" t="shared" ref="EZ60:EZ70" si="79">IFERROR(VLOOKUP(FF60,$BD$38:$BJ$92,4,0),"")</f>
        <v>材树</v>
      </c>
      <c r="FA60" s="58">
        <f ca="1" t="shared" ref="FA60:FA70" si="80">IF(EZ60="","",SUMIF($BG$38:$BG$107,EZ60,$BH$38:$BH$107))</f>
        <v>5</v>
      </c>
      <c r="FB60" s="58" t="str">
        <f ca="1" t="shared" ref="FB60:FB70" si="81">IFERROR(VLOOKUP(FF60,$BD$38:$BJ$92,6,0),"")</f>
        <v>棵</v>
      </c>
      <c r="FC60" s="59">
        <f ca="1" t="shared" ref="FC60:FC70" si="82">IF(EZ60="","",SUMIF($BG$38:$BG$107,EZ60,$BJ$38:$BJ$107))</f>
        <v>1010</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果树</v>
      </c>
      <c r="EW61" s="58">
        <f ca="1" t="shared" si="76"/>
        <v>71</v>
      </c>
      <c r="EX61" s="58" t="str">
        <f ca="1" t="shared" si="77"/>
        <v>棵</v>
      </c>
      <c r="EY61" s="59">
        <f ca="1" t="shared" si="78"/>
        <v>6650</v>
      </c>
      <c r="EZ61" s="59" t="str">
        <f ca="1" t="shared" si="79"/>
        <v>窝</v>
      </c>
      <c r="FA61" s="58">
        <f ca="1" t="shared" si="80"/>
        <v>1</v>
      </c>
      <c r="FB61" s="58" t="str">
        <f ca="1" t="shared" si="81"/>
        <v>个</v>
      </c>
      <c r="FC61" s="59">
        <f ca="1" t="shared" si="82"/>
        <v>150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猪舍</v>
      </c>
      <c r="EW62" s="58">
        <f ca="1" t="shared" si="76"/>
        <v>24.62</v>
      </c>
      <c r="EX62" s="58" t="str">
        <f ca="1" t="shared" si="77"/>
        <v>㎡</v>
      </c>
      <c r="EY62" s="59">
        <f ca="1" t="shared" si="78"/>
        <v>3162</v>
      </c>
      <c r="EZ62" s="59" t="str">
        <f ca="1" t="shared" si="79"/>
        <v>国槐</v>
      </c>
      <c r="FA62" s="58">
        <f ca="1" t="shared" si="80"/>
        <v>12</v>
      </c>
      <c r="FB62" s="58" t="str">
        <f ca="1" t="shared" si="81"/>
        <v>棵</v>
      </c>
      <c r="FC62" s="59">
        <f ca="1" t="shared" si="82"/>
        <v>9000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33229</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15</v>
      </c>
      <c r="BE72" s="172">
        <f>IF(BJ72=0,0,IF(COUNTIF($BG72:$BG$107,BG72)&lt;2,1,0))</f>
        <v>1</v>
      </c>
      <c r="BF72" s="172">
        <v>35</v>
      </c>
      <c r="BG72" s="172" t="str">
        <f>R186</f>
        <v>猪舍</v>
      </c>
      <c r="BH72" s="220">
        <f>ROUND(T186,2)</f>
        <v>24.62</v>
      </c>
      <c r="BI72" s="172" t="str">
        <f>U186</f>
        <v>㎡</v>
      </c>
      <c r="BJ72" s="172">
        <f>X186</f>
        <v>3162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33229</v>
      </c>
      <c r="EY72" s="61"/>
      <c r="EZ72" s="63" t="s">
        <v>962</v>
      </c>
      <c r="FA72" s="64" t="str">
        <f ca="1">TEXT(EX72,"[DBnum2]")&amp;"元整"</f>
        <v>叁万叁仟贰佰贰拾玖元整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t="str">
        <f t="shared" si="94"/>
        <v>国槐</v>
      </c>
      <c r="BH76" s="220">
        <f t="shared" si="93"/>
        <v>10</v>
      </c>
      <c r="BI76" s="172" t="str">
        <f t="shared" si="95"/>
        <v>棵</v>
      </c>
      <c r="BJ76" s="172">
        <f ca="1" t="shared" si="96"/>
        <v>5000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16</v>
      </c>
      <c r="BE77" s="172">
        <f ca="1">IF(BJ77=0,0,IF(COUNTIF($BG77:$BG$107,BG77)&lt;2,1,0))</f>
        <v>1</v>
      </c>
      <c r="BF77" s="172">
        <v>40</v>
      </c>
      <c r="BG77" s="172" t="str">
        <f t="shared" si="94"/>
        <v>国槐</v>
      </c>
      <c r="BH77" s="220">
        <f t="shared" si="93"/>
        <v>2</v>
      </c>
      <c r="BI77" s="172" t="str">
        <f t="shared" si="95"/>
        <v>棵</v>
      </c>
      <c r="BJ77" s="172">
        <f ca="1" t="shared" si="96"/>
        <v>4000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孙德忠</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33229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叁万叁仟贰佰贰拾玖元整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32</v>
      </c>
      <c r="D186" s="103" t="s">
        <v>244</v>
      </c>
      <c r="E186" s="299"/>
      <c r="F186" s="147" t="str">
        <f t="shared" ref="F186:F213" si="141">D186</f>
        <v>水泥地面</v>
      </c>
      <c r="G186" s="300">
        <f>6.5*4.7+1.5*2</f>
        <v>33.55</v>
      </c>
      <c r="H186" s="301"/>
      <c r="I186" s="91" t="str">
        <f>IFERROR(IF(E186="",VLOOKUP(F186,价格表,2,0),(VLOOKUP(E186,IF({1,0},价格引用表!K:K,价格引用表!I:I),2,0))),"")</f>
        <v>㎡</v>
      </c>
      <c r="J186" s="147">
        <f ca="1">IF(E186="",VLOOKUP(F186,价格表,5,0),VLOOKUP(E186,INDIRECT("价格引用表!K"&amp;MATCH(D186,价格引用表!H:H,0)&amp;":L1200"),2,0))</f>
        <v>50</v>
      </c>
      <c r="K186" s="307">
        <v>1</v>
      </c>
      <c r="L186" s="147">
        <f ca="1">ROUND(IFERROR(ROUND(G186,2)*J186*K186,),0)</f>
        <v>1678</v>
      </c>
      <c r="M186" s="110"/>
      <c r="N186" s="102">
        <v>35</v>
      </c>
      <c r="O186" s="103" t="s">
        <v>32</v>
      </c>
      <c r="P186" s="103" t="s">
        <v>284</v>
      </c>
      <c r="Q186" s="299" t="s">
        <v>330</v>
      </c>
      <c r="R186" s="309" t="str">
        <f>P186</f>
        <v>猪舍</v>
      </c>
      <c r="S186" s="310"/>
      <c r="T186" s="303">
        <v>24.62</v>
      </c>
      <c r="U186" s="311" t="str">
        <f>IFERROR(IF(Q186="",VLOOKUP(R186,价格表,2,0),(VLOOKUP(Q186,IF({1,0},价格引用表!K:K,价格引用表!I:I),2,0))),"")</f>
        <v>㎡</v>
      </c>
      <c r="V186" s="312">
        <f>X186/T186</f>
        <v>128.432168968318</v>
      </c>
      <c r="W186" s="307">
        <v>1</v>
      </c>
      <c r="X186" s="312">
        <f>ROUND((6.1*2+5.6*3)*1.1*80+6.1*2.5*40,0)</f>
        <v>3162</v>
      </c>
    </row>
    <row r="187" ht="18" customHeight="1" spans="1:24">
      <c r="A187" s="110"/>
      <c r="B187" s="102">
        <v>2</v>
      </c>
      <c r="C187" s="103" t="s">
        <v>32</v>
      </c>
      <c r="D187" s="103" t="s">
        <v>246</v>
      </c>
      <c r="E187" s="299"/>
      <c r="F187" s="147" t="str">
        <f t="shared" si="141"/>
        <v>平砖地面</v>
      </c>
      <c r="G187" s="300">
        <f>3*2</f>
        <v>6</v>
      </c>
      <c r="H187" s="301"/>
      <c r="I187" s="91" t="str">
        <f>IFERROR(IF(E187="",VLOOKUP(F187,价格表,2,0),(VLOOKUP(E187,IF({1,0},价格引用表!K:K,价格引用表!I:I),2,0))),"")</f>
        <v>㎡</v>
      </c>
      <c r="J187" s="147">
        <f ca="1">IF(E187="",VLOOKUP(F187,价格表,5,0),VLOOKUP(E187,INDIRECT("价格引用表!K"&amp;MATCH(D187,价格引用表!H:H,0)&amp;":L1200"),2,0))</f>
        <v>25</v>
      </c>
      <c r="K187" s="307">
        <v>1</v>
      </c>
      <c r="L187" s="147">
        <f ca="1" t="shared" ref="L187:L218" si="142">ROUND(IFERROR(ROUND(G187,2)*J187*K187,),0)</f>
        <v>150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32</v>
      </c>
      <c r="D188" s="103" t="s">
        <v>268</v>
      </c>
      <c r="E188" s="299"/>
      <c r="F188" s="147" t="str">
        <f t="shared" si="141"/>
        <v>简易厕所</v>
      </c>
      <c r="G188" s="300">
        <v>1</v>
      </c>
      <c r="H188" s="301"/>
      <c r="I188" s="91" t="str">
        <f>IFERROR(IF(E188="",VLOOKUP(F188,价格表,2,0),(VLOOKUP(E188,IF({1,0},价格引用表!K:K,价格引用表!I:I),2,0))),"")</f>
        <v>个</v>
      </c>
      <c r="J188" s="147">
        <f ca="1">IF(E188="",VLOOKUP(F188,价格表,5,0),VLOOKUP(E188,INDIRECT("价格引用表!K"&amp;MATCH(D188,价格引用表!H:H,0)&amp;":L1200"),2,0))</f>
        <v>600</v>
      </c>
      <c r="K188" s="307">
        <v>1</v>
      </c>
      <c r="L188" s="147">
        <f ca="1" t="shared" si="142"/>
        <v>600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235</v>
      </c>
      <c r="E189" s="299" t="s">
        <v>267</v>
      </c>
      <c r="F189" s="147" t="str">
        <f t="shared" si="141"/>
        <v>水井</v>
      </c>
      <c r="G189" s="302">
        <v>1</v>
      </c>
      <c r="H189" s="303"/>
      <c r="I189" s="91" t="str">
        <f>IFERROR(IF(E189="",VLOOKUP(F189,价格表,2,0),(VLOOKUP(E189,IF({1,0},价格引用表!K:K,价格引用表!I:I),2,0))),"")</f>
        <v>眼</v>
      </c>
      <c r="J189" s="147">
        <f ca="1">IF(E189="",VLOOKUP(F189,价格表,5,0),VLOOKUP(E189,INDIRECT("价格引用表!K"&amp;MATCH(D189,价格引用表!H:H,0)&amp;":L1200"),2,0))</f>
        <v>4000</v>
      </c>
      <c r="K189" s="307">
        <v>1</v>
      </c>
      <c r="L189" s="147">
        <f ca="1" t="shared" si="142"/>
        <v>4000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322</v>
      </c>
      <c r="E190" s="299"/>
      <c r="F190" s="147" t="str">
        <f t="shared" si="141"/>
        <v>空调</v>
      </c>
      <c r="G190" s="302">
        <v>1</v>
      </c>
      <c r="H190" s="303"/>
      <c r="I190" s="91" t="str">
        <f>IFERROR(IF(E190="",VLOOKUP(F190,价格表,2,0),(VLOOKUP(E190,IF({1,0},价格引用表!K:K,价格引用表!I:I),2,0))),"")</f>
        <v>台</v>
      </c>
      <c r="J190" s="147">
        <f ca="1">IF(E190="",VLOOKUP(F190,价格表,5,0),VLOOKUP(E190,INDIRECT("价格引用表!K"&amp;MATCH(D190,价格引用表!H:H,0)&amp;":L1200"),2,0))</f>
        <v>400</v>
      </c>
      <c r="K190" s="307">
        <v>1</v>
      </c>
      <c r="L190" s="147">
        <f ca="1" t="shared" si="142"/>
        <v>400</v>
      </c>
      <c r="M190" s="110"/>
      <c r="N190" s="102">
        <v>39</v>
      </c>
      <c r="O190" s="103" t="s">
        <v>45</v>
      </c>
      <c r="P190" s="103" t="s">
        <v>651</v>
      </c>
      <c r="Q190" s="299" t="s">
        <v>696</v>
      </c>
      <c r="R190" s="309" t="str">
        <f t="shared" si="143"/>
        <v>国槐</v>
      </c>
      <c r="S190" s="310"/>
      <c r="T190" s="105">
        <v>10</v>
      </c>
      <c r="U190" s="311" t="str">
        <f>IFERROR(IF(Q190="",VLOOKUP(R190,价格表,2,0),(VLOOKUP(Q190,IF({1,0},价格引用表!K:K,价格引用表!I:I),2,0))),"")</f>
        <v>棵</v>
      </c>
      <c r="V190" s="312">
        <f ca="1">IF(Q190="",VLOOKUP(R190,价格表,5,0),VLOOKUP(Q190,INDIRECT("价格引用表!K"&amp;MATCH(R190,价格引用表!H:H,0)&amp;":L1200"),2,0))</f>
        <v>500</v>
      </c>
      <c r="W190" s="307">
        <v>1</v>
      </c>
      <c r="X190" s="312">
        <f ca="1" t="shared" si="144"/>
        <v>5000</v>
      </c>
    </row>
    <row r="191" ht="18" customHeight="1" spans="1:24">
      <c r="A191" s="110"/>
      <c r="B191" s="102">
        <v>6</v>
      </c>
      <c r="C191" s="103" t="s">
        <v>32</v>
      </c>
      <c r="D191" s="103" t="s">
        <v>336</v>
      </c>
      <c r="E191" s="299"/>
      <c r="F191" s="147" t="str">
        <f t="shared" si="141"/>
        <v>监控摄像头</v>
      </c>
      <c r="G191" s="302">
        <v>6</v>
      </c>
      <c r="H191" s="303"/>
      <c r="I191" s="91" t="str">
        <f>IFERROR(IF(E191="",VLOOKUP(F191,价格表,2,0),(VLOOKUP(E191,IF({1,0},价格引用表!K:K,价格引用表!I:I),2,0))),"")</f>
        <v>个</v>
      </c>
      <c r="J191" s="147">
        <f ca="1">IF(E191="",VLOOKUP(F191,价格表,5,0),VLOOKUP(E191,INDIRECT("价格引用表!K"&amp;MATCH(D191,价格引用表!H:H,0)&amp;":L1200"),2,0))</f>
        <v>200</v>
      </c>
      <c r="K191" s="307">
        <v>1</v>
      </c>
      <c r="L191" s="147">
        <f ca="1" t="shared" si="142"/>
        <v>1200</v>
      </c>
      <c r="M191" s="110"/>
      <c r="N191" s="102">
        <v>40</v>
      </c>
      <c r="O191" s="103" t="s">
        <v>45</v>
      </c>
      <c r="P191" s="103" t="s">
        <v>651</v>
      </c>
      <c r="Q191" s="299" t="s">
        <v>703</v>
      </c>
      <c r="R191" s="309" t="str">
        <f t="shared" ref="R191" si="145">P191</f>
        <v>国槐</v>
      </c>
      <c r="S191" s="310"/>
      <c r="T191" s="105">
        <v>2</v>
      </c>
      <c r="U191" s="311" t="str">
        <f>IFERROR(IF(Q191="",VLOOKUP(R191,价格表,2,0),(VLOOKUP(Q191,IF({1,0},价格引用表!K:K,价格引用表!I:I),2,0))),"")</f>
        <v>棵</v>
      </c>
      <c r="V191" s="312">
        <f ca="1">IF(Q191="",VLOOKUP(R191,价格表,5,0),VLOOKUP(Q191,INDIRECT("价格引用表!K"&amp;MATCH(R191,价格引用表!H:H,0)&amp;":L1200"),2,0))</f>
        <v>2000</v>
      </c>
      <c r="W191" s="307">
        <v>1</v>
      </c>
      <c r="X191" s="312">
        <f ca="1" t="shared" si="144"/>
        <v>4000</v>
      </c>
    </row>
    <row r="192" ht="18" customHeight="1" spans="1:24">
      <c r="A192" s="110"/>
      <c r="B192" s="102">
        <v>7</v>
      </c>
      <c r="C192" s="103" t="s">
        <v>32</v>
      </c>
      <c r="D192" s="103" t="s">
        <v>289</v>
      </c>
      <c r="E192" s="299" t="s">
        <v>338</v>
      </c>
      <c r="F192" s="147" t="str">
        <f t="shared" si="141"/>
        <v>台阶</v>
      </c>
      <c r="G192" s="302">
        <f>0.7*2.7</f>
        <v>1.89</v>
      </c>
      <c r="H192" s="303"/>
      <c r="I192" s="91" t="str">
        <f>IFERROR(IF(E192="",VLOOKUP(F192,价格表,2,0),(VLOOKUP(E192,IF({1,0},价格引用表!K:K,价格引用表!I:I),2,0))),"")</f>
        <v>㎡</v>
      </c>
      <c r="J192" s="147">
        <f ca="1">IF(E192="",VLOOKUP(F192,价格表,5,0),VLOOKUP(E192,INDIRECT("价格引用表!K"&amp;MATCH(D192,价格引用表!H:H,0)&amp;":L1200"),2,0))</f>
        <v>350</v>
      </c>
      <c r="K192" s="307">
        <v>1</v>
      </c>
      <c r="L192" s="147">
        <f ca="1" t="shared" si="142"/>
        <v>662</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280</v>
      </c>
      <c r="E193" s="299"/>
      <c r="F193" s="147" t="str">
        <f t="shared" si="141"/>
        <v>渗水井</v>
      </c>
      <c r="G193" s="302">
        <v>2</v>
      </c>
      <c r="H193" s="303"/>
      <c r="I193" s="91" t="str">
        <f>IFERROR(IF(E193="",VLOOKUP(F193,价格表,2,0),(VLOOKUP(E193,IF({1,0},价格引用表!K:K,价格引用表!I:I),2,0))),"")</f>
        <v>个</v>
      </c>
      <c r="J193" s="147">
        <f ca="1">IF(E193="",VLOOKUP(F193,价格表,5,0),VLOOKUP(E193,INDIRECT("价格引用表!K"&amp;MATCH(D193,价格引用表!H:H,0)&amp;":L1200"),2,0))</f>
        <v>600</v>
      </c>
      <c r="K193" s="307">
        <v>1</v>
      </c>
      <c r="L193" s="147">
        <f ca="1" t="shared" si="142"/>
        <v>1200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307</v>
      </c>
      <c r="E194" s="299"/>
      <c r="F194" s="147" t="str">
        <f t="shared" si="141"/>
        <v>火炕</v>
      </c>
      <c r="G194" s="302">
        <v>1</v>
      </c>
      <c r="H194" s="303"/>
      <c r="I194" s="91" t="str">
        <f>IFERROR(IF(E194="",VLOOKUP(F194,价格表,2,0),(VLOOKUP(E194,IF({1,0},价格引用表!K:K,价格引用表!I:I),2,0))),"")</f>
        <v>个</v>
      </c>
      <c r="J194" s="147">
        <f ca="1">IF(E194="",VLOOKUP(F194,价格表,5,0),VLOOKUP(E194,INDIRECT("价格引用表!K"&amp;MATCH(D194,价格引用表!H:H,0)&amp;":L1200"),2,0))</f>
        <v>1000</v>
      </c>
      <c r="K194" s="307">
        <v>1</v>
      </c>
      <c r="L194" s="147">
        <f ca="1" t="shared" si="142"/>
        <v>1000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303</v>
      </c>
      <c r="E195" s="299"/>
      <c r="F195" s="147" t="str">
        <f t="shared" si="141"/>
        <v>灶台</v>
      </c>
      <c r="G195" s="300">
        <v>1</v>
      </c>
      <c r="H195" s="301"/>
      <c r="I195" s="91" t="str">
        <f>IFERROR(IF(E195="",VLOOKUP(F195,价格表,2,0),(VLOOKUP(E195,IF({1,0},价格引用表!K:K,价格引用表!I:I),2,0))),"")</f>
        <v>个</v>
      </c>
      <c r="J195" s="147">
        <f ca="1">IF(E195="",VLOOKUP(F195,价格表,5,0),VLOOKUP(E195,INDIRECT("价格引用表!K"&amp;MATCH(D195,价格引用表!H:H,0)&amp;":L1200"),2,0))</f>
        <v>300</v>
      </c>
      <c r="K195" s="307">
        <v>1</v>
      </c>
      <c r="L195" s="147">
        <f ca="1" t="shared" si="142"/>
        <v>300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29</v>
      </c>
      <c r="D196" s="103" t="s">
        <v>223</v>
      </c>
      <c r="E196" s="299"/>
      <c r="F196" s="147" t="str">
        <f t="shared" si="141"/>
        <v>铁丝网围挡</v>
      </c>
      <c r="G196" s="302">
        <f>60.8*1.7</f>
        <v>103.36</v>
      </c>
      <c r="H196" s="303"/>
      <c r="I196" s="91" t="str">
        <f>IFERROR(IF(E196="",VLOOKUP(F196,价格表,2,0),(VLOOKUP(E196,IF({1,0},价格引用表!K:K,价格引用表!I:I),2,0))),"")</f>
        <v>㎡</v>
      </c>
      <c r="J196" s="147">
        <f ca="1">IF(E196="",VLOOKUP(F196,价格表,5,0),VLOOKUP(E196,INDIRECT("价格引用表!K"&amp;MATCH(D196,价格引用表!H:H,0)&amp;":L1200"),2,0))</f>
        <v>20</v>
      </c>
      <c r="K196" s="307">
        <v>1</v>
      </c>
      <c r="L196" s="147">
        <f ca="1" t="shared" si="142"/>
        <v>2067</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34</v>
      </c>
      <c r="D197" s="103" t="s">
        <v>337</v>
      </c>
      <c r="E197" s="299" t="s">
        <v>385</v>
      </c>
      <c r="F197" s="147" t="str">
        <f t="shared" si="141"/>
        <v>材树</v>
      </c>
      <c r="G197" s="302">
        <v>2</v>
      </c>
      <c r="H197" s="303"/>
      <c r="I197" s="91" t="str">
        <f>IFERROR(IF(E197="",VLOOKUP(F197,价格表,2,0),(VLOOKUP(E197,IF({1,0},价格引用表!K:K,价格引用表!I:I),2,0))),"")</f>
        <v>棵</v>
      </c>
      <c r="J197" s="147">
        <f ca="1">IF(E197="",VLOOKUP(F197,价格表,5,0),VLOOKUP(E197,INDIRECT("价格引用表!K"&amp;MATCH(D197,价格引用表!H:H,0)&amp;":L1200"),2,0))</f>
        <v>80</v>
      </c>
      <c r="K197" s="307">
        <v>1</v>
      </c>
      <c r="L197" s="147">
        <f ca="1" t="shared" si="142"/>
        <v>160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34</v>
      </c>
      <c r="D198" s="103" t="s">
        <v>337</v>
      </c>
      <c r="E198" s="299" t="s">
        <v>388</v>
      </c>
      <c r="F198" s="147" t="str">
        <f t="shared" si="141"/>
        <v>材树</v>
      </c>
      <c r="G198" s="302">
        <v>2</v>
      </c>
      <c r="H198" s="303"/>
      <c r="I198" s="91" t="str">
        <f>IFERROR(IF(E198="",VLOOKUP(F198,价格表,2,0),(VLOOKUP(E198,IF({1,0},价格引用表!K:K,价格引用表!I:I),2,0))),"")</f>
        <v>棵</v>
      </c>
      <c r="J198" s="147">
        <f ca="1">IF(E198="",VLOOKUP(F198,价格表,5,0),VLOOKUP(E198,INDIRECT("价格引用表!K"&amp;MATCH(D198,价格引用表!H:H,0)&amp;":L1200"),2,0))</f>
        <v>250</v>
      </c>
      <c r="K198" s="307">
        <v>1</v>
      </c>
      <c r="L198" s="147">
        <f ca="1" t="shared" si="142"/>
        <v>500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34</v>
      </c>
      <c r="D199" s="103" t="s">
        <v>337</v>
      </c>
      <c r="E199" s="299" t="s">
        <v>389</v>
      </c>
      <c r="F199" s="147" t="str">
        <f t="shared" si="141"/>
        <v>材树</v>
      </c>
      <c r="G199" s="302">
        <v>1</v>
      </c>
      <c r="H199" s="303"/>
      <c r="I199" s="91" t="str">
        <f>IFERROR(IF(E199="",VLOOKUP(F199,价格表,2,0),(VLOOKUP(E199,IF({1,0},价格引用表!K:K,价格引用表!I:I),2,0))),"")</f>
        <v>棵</v>
      </c>
      <c r="J199" s="147">
        <f ca="1">IF(E199="",VLOOKUP(F199,价格表,5,0),VLOOKUP(E199,INDIRECT("价格引用表!K"&amp;MATCH(D199,价格引用表!H:H,0)&amp;":L1200"),2,0))</f>
        <v>350</v>
      </c>
      <c r="K199" s="307">
        <v>1</v>
      </c>
      <c r="L199" s="147">
        <f ca="1" t="shared" si="142"/>
        <v>350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34</v>
      </c>
      <c r="D200" s="103" t="s">
        <v>339</v>
      </c>
      <c r="E200" s="299" t="s">
        <v>400</v>
      </c>
      <c r="F200" s="147" t="str">
        <f t="shared" si="141"/>
        <v>果树</v>
      </c>
      <c r="G200" s="302">
        <f>3+3+5+2+2+5+35+4</f>
        <v>59</v>
      </c>
      <c r="H200" s="303"/>
      <c r="I200" s="91" t="str">
        <f>IFERROR(IF(E200="",VLOOKUP(F200,价格表,2,0),(VLOOKUP(E200,IF({1,0},价格引用表!K:K,价格引用表!I:I),2,0))),"")</f>
        <v>棵</v>
      </c>
      <c r="J200" s="147">
        <f ca="1">IF(E200="",VLOOKUP(F200,价格表,5,0),VLOOKUP(E200,INDIRECT("价格引用表!K"&amp;MATCH(D200,价格引用表!H:H,0)&amp;":L1200"),2,0))</f>
        <v>50</v>
      </c>
      <c r="K200" s="307">
        <v>1</v>
      </c>
      <c r="L200" s="147">
        <f ca="1" t="shared" si="142"/>
        <v>2950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34</v>
      </c>
      <c r="D201" s="103" t="s">
        <v>339</v>
      </c>
      <c r="E201" s="299" t="s">
        <v>402</v>
      </c>
      <c r="F201" s="147" t="str">
        <f t="shared" si="141"/>
        <v>果树</v>
      </c>
      <c r="G201" s="302">
        <v>9</v>
      </c>
      <c r="H201" s="303"/>
      <c r="I201" s="91" t="str">
        <f>IFERROR(IF(E201="",VLOOKUP(F201,价格表,2,0),(VLOOKUP(E201,IF({1,0},价格引用表!K:K,价格引用表!I:I),2,0))),"")</f>
        <v>棵</v>
      </c>
      <c r="J201" s="147">
        <f ca="1">IF(E201="",VLOOKUP(F201,价格表,5,0),VLOOKUP(E201,INDIRECT("价格引用表!K"&amp;MATCH(D201,价格引用表!H:H,0)&amp;":L1200"),2,0))</f>
        <v>200</v>
      </c>
      <c r="K201" s="307">
        <v>1</v>
      </c>
      <c r="L201" s="147">
        <f ca="1" t="shared" si="142"/>
        <v>1800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34</v>
      </c>
      <c r="D202" s="103" t="s">
        <v>339</v>
      </c>
      <c r="E202" s="299" t="s">
        <v>404</v>
      </c>
      <c r="F202" s="147" t="str">
        <f t="shared" si="141"/>
        <v>果树</v>
      </c>
      <c r="G202" s="302">
        <v>1</v>
      </c>
      <c r="H202" s="303"/>
      <c r="I202" s="91" t="str">
        <f>IFERROR(IF(E202="",VLOOKUP(F202,价格表,2,0),(VLOOKUP(E202,IF({1,0},价格引用表!K:K,价格引用表!I:I),2,0))),"")</f>
        <v>棵</v>
      </c>
      <c r="J202" s="147">
        <f ca="1">IF(E202="",VLOOKUP(F202,价格表,5,0),VLOOKUP(E202,INDIRECT("价格引用表!K"&amp;MATCH(D202,价格引用表!H:H,0)&amp;":L1200"),2,0))</f>
        <v>500</v>
      </c>
      <c r="K202" s="307">
        <v>1</v>
      </c>
      <c r="L202" s="147">
        <f ca="1" t="shared" si="142"/>
        <v>500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339</v>
      </c>
      <c r="E203" s="299" t="s">
        <v>405</v>
      </c>
      <c r="F203" s="147" t="str">
        <f t="shared" si="141"/>
        <v>果树</v>
      </c>
      <c r="G203" s="302">
        <v>2</v>
      </c>
      <c r="H203" s="303"/>
      <c r="I203" s="91" t="str">
        <f>IFERROR(IF(E203="",VLOOKUP(F203,价格表,2,0),(VLOOKUP(E203,IF({1,0},价格引用表!K:K,价格引用表!I:I),2,0))),"")</f>
        <v>棵</v>
      </c>
      <c r="J203" s="147">
        <f ca="1">IF(E203="",VLOOKUP(F203,价格表,5,0),VLOOKUP(E203,INDIRECT("价格引用表!K"&amp;MATCH(D203,价格引用表!H:H,0)&amp;":L1200"),2,0))</f>
        <v>700</v>
      </c>
      <c r="K203" s="307">
        <v>1</v>
      </c>
      <c r="L203" s="147">
        <f ca="1" t="shared" si="142"/>
        <v>1400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295</v>
      </c>
      <c r="E204" s="299"/>
      <c r="F204" s="147" t="str">
        <f t="shared" si="141"/>
        <v>窝</v>
      </c>
      <c r="G204" s="302">
        <v>1</v>
      </c>
      <c r="H204" s="303"/>
      <c r="I204" s="91" t="str">
        <f>IFERROR(IF(E204="",VLOOKUP(F204,价格表,2,0),(VLOOKUP(E204,IF({1,0},价格引用表!K:K,价格引用表!I:I),2,0))),"")</f>
        <v>个</v>
      </c>
      <c r="J204" s="147">
        <f ca="1">IF(E204="",VLOOKUP(F204,价格表,5,0),VLOOKUP(E204,INDIRECT("价格引用表!K"&amp;MATCH(D204,价格引用表!H:H,0)&amp;":L1200"),2,0))</f>
        <v>150</v>
      </c>
      <c r="K204" s="307">
        <v>1</v>
      </c>
      <c r="L204" s="147">
        <f ca="1" t="shared" si="142"/>
        <v>150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33229</v>
      </c>
      <c r="W219" s="329"/>
      <c r="X219" s="328"/>
    </row>
    <row r="220" ht="42" customHeight="1" spans="1:24">
      <c r="A220" s="404" t="s">
        <v>1016</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1017</v>
      </c>
      <c r="S220" s="320"/>
      <c r="T220" s="320"/>
      <c r="U220" s="316">
        <f ca="1">V219</f>
        <v>33229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1018</v>
      </c>
      <c r="E222" s="317" t="e">
        <f>FB43/EX43</f>
        <v>#DIV/0!</v>
      </c>
      <c r="F222" s="202"/>
      <c r="G222" s="202"/>
      <c r="H222" s="202"/>
      <c r="I222" s="202"/>
      <c r="J222" s="202"/>
      <c r="K222" s="202"/>
      <c r="L222" s="202"/>
      <c r="M222" s="202"/>
      <c r="N222" s="202"/>
      <c r="O222" s="202"/>
      <c r="P222" s="202"/>
    </row>
    <row r="223" spans="2:21">
      <c r="B223" s="202"/>
      <c r="C223" s="202"/>
      <c r="D223" s="317" t="s">
        <v>1019</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G17" sqref="G1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1020</v>
      </c>
      <c r="B1" s="35"/>
      <c r="C1" s="35"/>
      <c r="D1" s="35"/>
      <c r="E1" s="35"/>
      <c r="F1" s="35"/>
      <c r="G1" s="35"/>
      <c r="H1" s="35"/>
    </row>
    <row r="2" spans="1:8">
      <c r="A2" s="35"/>
      <c r="B2" s="35"/>
      <c r="C2" s="35"/>
      <c r="D2" s="35"/>
      <c r="E2" s="35"/>
      <c r="F2" s="35"/>
      <c r="G2" s="35"/>
      <c r="H2" s="35"/>
    </row>
    <row r="3" ht="16.5" customHeight="1" spans="1:8">
      <c r="A3" s="36" t="s">
        <v>746</v>
      </c>
      <c r="B3" s="36" t="str">
        <f>输机表!K2</f>
        <v>0201015-01-02-0012-Z1</v>
      </c>
      <c r="C3" s="36"/>
      <c r="D3" s="36"/>
      <c r="E3" s="37" t="str">
        <f>输机表!U2&amp;输机表!Y2</f>
        <v>康正（容城县）2024评字第7号-午方北庄村2-9</v>
      </c>
      <c r="F3" s="37"/>
      <c r="G3" s="37"/>
      <c r="H3" s="37"/>
    </row>
    <row r="4" ht="16.5" customHeight="1" spans="1:8">
      <c r="A4" s="38" t="s">
        <v>942</v>
      </c>
      <c r="B4" s="39" t="str">
        <f>输机表!D2</f>
        <v>孙德忠</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1021</v>
      </c>
      <c r="O6" t="s">
        <v>1022</v>
      </c>
      <c r="P6" t="s">
        <v>1023</v>
      </c>
    </row>
    <row r="7" ht="19.5" customHeight="1" spans="1:18">
      <c r="A7" s="50" t="str">
        <f>IF(COUNTIF(输机表!$C$4:$C$27,K7&amp;"*")&gt;0,K7,IFERROR(VLOOKUP(K7,房体结构,1,0),""))</f>
        <v>F1</v>
      </c>
      <c r="B7" s="51">
        <f ca="1">IF(COUNTIF(输机表!$C$4:$C$27,K7&amp;"*")=0,IFERROR(VLOOKUP(K7,房体结构,17,0),""),SUMIF(输机表!$C$4:$C$27,K7&amp;"*",输机表!$S$4:$S$7))</f>
        <v>48.21</v>
      </c>
      <c r="C7" s="50">
        <f ca="1">IF(COUNTIF(输机表!$C$4:$C$27,K7&amp;"*")=0,IFERROR(VLOOKUP(K7,房体结构,23,0),""),ROUND(SUMIF(输机表!$C$4:$C$27,K7&amp;"*",输机表!$Z$4:$Z$27)/B7,0))</f>
        <v>1173</v>
      </c>
      <c r="D7" s="50">
        <f ca="1">IFERROR(ROUND(C7*B7,0),"")</f>
        <v>56550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1024</v>
      </c>
      <c r="L7" s="69" t="s">
        <v>1025</v>
      </c>
      <c r="M7" s="70" t="s">
        <v>1026</v>
      </c>
      <c r="N7">
        <f ca="1">SUMIFS(B7:B11,A7:A11,"F*")+SUMIFS(F7:F11,E7:E11,"F*")</f>
        <v>48.21</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1027</v>
      </c>
      <c r="L8" s="69" t="s">
        <v>1028</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1029</v>
      </c>
      <c r="L9" s="69" t="s">
        <v>1030</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1031</v>
      </c>
      <c r="L10" s="69" t="s">
        <v>1032</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1033</v>
      </c>
      <c r="L11" s="69" t="s">
        <v>1034</v>
      </c>
      <c r="M11" s="71"/>
    </row>
    <row r="12" ht="19.5" customHeight="1" spans="1:13">
      <c r="A12" s="48" t="s">
        <v>953</v>
      </c>
      <c r="B12" s="48"/>
      <c r="C12" s="52">
        <f ca="1">SUM(B7:B11)+SUM(F7:F11)</f>
        <v>48.21</v>
      </c>
      <c r="D12" s="53"/>
      <c r="E12" s="54" t="s">
        <v>954</v>
      </c>
      <c r="F12" s="54"/>
      <c r="G12" s="55">
        <f ca="1">SUM(D7:D11)+SUM(H7:H11)</f>
        <v>56550</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水泥地面</v>
      </c>
      <c r="B15" s="58">
        <f ca="1" t="shared" ref="B15:B41" si="3">IF(A15="","",SUMIF(附属物名称,A15,附属物数量))</f>
        <v>33.55</v>
      </c>
      <c r="C15" s="58" t="str">
        <f ca="1" t="shared" ref="C15:C26" si="4">IFERROR(VLOOKUP(K15,附属物位置,6,0),"")</f>
        <v>㎡</v>
      </c>
      <c r="D15" s="59">
        <f ca="1" t="shared" ref="D15:D26" si="5">IF(A15="","",SUMIF(附属物名称,A15,附属物金额))</f>
        <v>1678</v>
      </c>
      <c r="E15" s="59" t="str">
        <f ca="1" t="shared" ref="E15:E26" si="6">IFERROR(VLOOKUP(L15,附属物位置,4,0),"")</f>
        <v>平砖地面</v>
      </c>
      <c r="F15" s="58">
        <f ca="1" t="shared" ref="F15:F40" si="7">IF(E15="","",SUMIF(附属物名称,E15,附属物数量))</f>
        <v>6</v>
      </c>
      <c r="G15" s="58" t="str">
        <f ca="1" t="shared" ref="G15:G26" si="8">IFERROR(VLOOKUP(L15,附属物位置,6,0),"")</f>
        <v>㎡</v>
      </c>
      <c r="H15" s="59">
        <f ca="1" t="shared" ref="H15:H26" si="9">IF(E15="","",SUMIF(附属物名称,E15,附属物金额))</f>
        <v>150</v>
      </c>
      <c r="K15" s="72">
        <v>1</v>
      </c>
      <c r="L15" s="72">
        <v>2</v>
      </c>
      <c r="M15" s="71"/>
    </row>
    <row r="16" ht="17.25" customHeight="1" spans="1:13">
      <c r="A16" s="58" t="str">
        <f ca="1" t="shared" si="2"/>
        <v>简易厕所</v>
      </c>
      <c r="B16" s="58">
        <f ca="1" t="shared" si="3"/>
        <v>1</v>
      </c>
      <c r="C16" s="58" t="str">
        <f ca="1" t="shared" si="4"/>
        <v>个</v>
      </c>
      <c r="D16" s="59">
        <f ca="1" t="shared" si="5"/>
        <v>600</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空调</v>
      </c>
      <c r="B17" s="58">
        <f ca="1" t="shared" si="3"/>
        <v>1</v>
      </c>
      <c r="C17" s="58" t="str">
        <f ca="1" t="shared" si="4"/>
        <v>台</v>
      </c>
      <c r="D17" s="59">
        <f ca="1" t="shared" si="5"/>
        <v>400</v>
      </c>
      <c r="E17" s="59" t="str">
        <f ca="1" t="shared" si="6"/>
        <v>监控摄像头</v>
      </c>
      <c r="F17" s="58">
        <f ca="1" t="shared" si="7"/>
        <v>6</v>
      </c>
      <c r="G17" s="58" t="str">
        <f ca="1" t="shared" si="8"/>
        <v>个</v>
      </c>
      <c r="H17" s="59">
        <f ca="1" t="shared" si="9"/>
        <v>1200</v>
      </c>
      <c r="K17" s="72">
        <v>5</v>
      </c>
      <c r="L17" s="72">
        <v>6</v>
      </c>
      <c r="M17" s="71"/>
    </row>
    <row r="18" ht="17.25" customHeight="1" spans="1:13">
      <c r="A18" s="58" t="str">
        <f ca="1" t="shared" si="2"/>
        <v>台阶</v>
      </c>
      <c r="B18" s="58">
        <f ca="1" t="shared" si="3"/>
        <v>1.89</v>
      </c>
      <c r="C18" s="58" t="str">
        <f ca="1" t="shared" si="4"/>
        <v>㎡</v>
      </c>
      <c r="D18" s="59">
        <f ca="1" t="shared" si="5"/>
        <v>662</v>
      </c>
      <c r="E18" s="59" t="str">
        <f ca="1" t="shared" si="6"/>
        <v>渗水井</v>
      </c>
      <c r="F18" s="58">
        <f ca="1" t="shared" si="7"/>
        <v>2</v>
      </c>
      <c r="G18" s="58" t="str">
        <f ca="1" t="shared" si="8"/>
        <v>个</v>
      </c>
      <c r="H18" s="59">
        <f ca="1" t="shared" si="9"/>
        <v>1200</v>
      </c>
      <c r="K18" s="72">
        <v>7</v>
      </c>
      <c r="L18" s="72">
        <v>8</v>
      </c>
      <c r="M18" s="71"/>
    </row>
    <row r="19" ht="17.25" customHeight="1" spans="1:13">
      <c r="A19" s="58" t="str">
        <f ca="1" t="shared" si="2"/>
        <v>火炕</v>
      </c>
      <c r="B19" s="58">
        <f ca="1" t="shared" si="3"/>
        <v>1</v>
      </c>
      <c r="C19" s="58" t="str">
        <f ca="1" t="shared" si="4"/>
        <v>个</v>
      </c>
      <c r="D19" s="59">
        <f ca="1" t="shared" si="5"/>
        <v>1000</v>
      </c>
      <c r="E19" s="59" t="str">
        <f ca="1" t="shared" si="6"/>
        <v>灶台</v>
      </c>
      <c r="F19" s="58">
        <f ca="1" t="shared" si="7"/>
        <v>1</v>
      </c>
      <c r="G19" s="58" t="str">
        <f ca="1" t="shared" si="8"/>
        <v>个</v>
      </c>
      <c r="H19" s="59">
        <f ca="1" t="shared" si="9"/>
        <v>300</v>
      </c>
      <c r="K19" s="72">
        <v>9</v>
      </c>
      <c r="L19" s="72">
        <v>10</v>
      </c>
      <c r="M19" s="71"/>
    </row>
    <row r="20" ht="17.25" customHeight="1" spans="1:13">
      <c r="A20" s="58" t="str">
        <f ca="1" t="shared" si="2"/>
        <v>铁丝网围挡</v>
      </c>
      <c r="B20" s="58">
        <f ca="1" t="shared" si="3"/>
        <v>103.36</v>
      </c>
      <c r="C20" s="58" t="str">
        <f ca="1" t="shared" si="4"/>
        <v>㎡</v>
      </c>
      <c r="D20" s="59">
        <f ca="1" t="shared" si="5"/>
        <v>2067</v>
      </c>
      <c r="E20" s="59" t="str">
        <f ca="1" t="shared" si="6"/>
        <v>材树</v>
      </c>
      <c r="F20" s="58">
        <f ca="1" t="shared" si="7"/>
        <v>5</v>
      </c>
      <c r="G20" s="58" t="str">
        <f ca="1" t="shared" si="8"/>
        <v>棵</v>
      </c>
      <c r="H20" s="59">
        <f ca="1" t="shared" si="9"/>
        <v>1010</v>
      </c>
      <c r="K20" s="72">
        <v>11</v>
      </c>
      <c r="L20" s="72">
        <v>12</v>
      </c>
      <c r="M20" s="71"/>
    </row>
    <row r="21" ht="17.25" customHeight="1" spans="1:13">
      <c r="A21" s="58" t="str">
        <f ca="1" t="shared" si="2"/>
        <v>果树</v>
      </c>
      <c r="B21" s="58">
        <f ca="1" t="shared" si="3"/>
        <v>71</v>
      </c>
      <c r="C21" s="58" t="str">
        <f ca="1" t="shared" si="4"/>
        <v>棵</v>
      </c>
      <c r="D21" s="59">
        <f ca="1" t="shared" si="5"/>
        <v>6650</v>
      </c>
      <c r="E21" s="59" t="str">
        <f ca="1" t="shared" si="6"/>
        <v>窝</v>
      </c>
      <c r="F21" s="58">
        <f ca="1" t="shared" si="7"/>
        <v>1</v>
      </c>
      <c r="G21" s="58" t="str">
        <f ca="1" t="shared" si="8"/>
        <v>个</v>
      </c>
      <c r="H21" s="59">
        <f ca="1" t="shared" si="9"/>
        <v>150</v>
      </c>
      <c r="K21" s="72">
        <v>13</v>
      </c>
      <c r="L21" s="72">
        <v>14</v>
      </c>
      <c r="M21" s="71"/>
    </row>
    <row r="22" ht="17.25" customHeight="1" spans="1:13">
      <c r="A22" s="58" t="str">
        <f ca="1" t="shared" si="2"/>
        <v>猪舍</v>
      </c>
      <c r="B22" s="58">
        <f ca="1" t="shared" si="3"/>
        <v>24.62</v>
      </c>
      <c r="C22" s="58" t="str">
        <f ca="1" t="shared" si="4"/>
        <v>㎡</v>
      </c>
      <c r="D22" s="59">
        <f ca="1" t="shared" si="5"/>
        <v>3162</v>
      </c>
      <c r="E22" s="59" t="str">
        <f ca="1" t="shared" si="6"/>
        <v>国槐</v>
      </c>
      <c r="F22" s="58">
        <f ca="1" t="shared" si="7"/>
        <v>12</v>
      </c>
      <c r="G22" s="58" t="str">
        <f ca="1" t="shared" si="8"/>
        <v>棵</v>
      </c>
      <c r="H22" s="59">
        <f ca="1" t="shared" si="9"/>
        <v>9000</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33229</v>
      </c>
      <c r="H41" s="61"/>
      <c r="K41" s="72">
        <v>53</v>
      </c>
      <c r="M41" s="71"/>
    </row>
    <row r="42" ht="17.25" customHeight="1" spans="1:8">
      <c r="A42" s="60" t="s">
        <v>961</v>
      </c>
      <c r="B42" s="61"/>
      <c r="C42" s="62">
        <f ca="1">G41+G12</f>
        <v>89779</v>
      </c>
      <c r="D42" s="61"/>
      <c r="E42" s="63" t="s">
        <v>962</v>
      </c>
      <c r="F42" s="64" t="str">
        <f ca="1">TEXT(C42,"[DBnum2]")&amp;"元整"</f>
        <v>捌万玖仟柒佰柒拾玖元整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1036</v>
      </c>
      <c r="B1" s="1"/>
      <c r="C1" s="1"/>
      <c r="D1" s="1"/>
      <c r="E1" s="1"/>
      <c r="F1" s="1"/>
      <c r="G1" s="1"/>
      <c r="H1" s="1"/>
      <c r="I1" s="1"/>
      <c r="J1" s="1"/>
      <c r="K1" s="1"/>
      <c r="L1" s="1"/>
      <c r="M1" s="1"/>
      <c r="N1" s="1"/>
      <c r="O1" s="1"/>
      <c r="P1" s="1"/>
      <c r="Q1" s="1"/>
    </row>
    <row r="2" ht="16.35" spans="1:17">
      <c r="A2" s="2" t="str">
        <f>输机表!U2&amp;输机表!Y2</f>
        <v>康正（容城县）2024评字第7号-午方北庄村2-9</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1037</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孙德忠</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48.21</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89779</v>
      </c>
      <c r="H26" s="15"/>
      <c r="I26" s="15"/>
      <c r="J26" s="15"/>
      <c r="K26" s="15"/>
      <c r="L26" s="15"/>
      <c r="M26" s="15"/>
      <c r="N26" s="15"/>
      <c r="O26" s="15"/>
      <c r="P26" s="15"/>
      <c r="Q26" s="15"/>
    </row>
    <row r="27" spans="1:17">
      <c r="A27" s="9" t="s">
        <v>994</v>
      </c>
      <c r="B27" s="9"/>
      <c r="C27" s="9"/>
      <c r="D27" s="9" t="str">
        <f ca="1">结果通知单!F42</f>
        <v>捌万玖仟柒佰柒拾玖元整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1038</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1039</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1040</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2024-10-31T05:47:05Z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